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250" windowHeight="12075"/>
  </bookViews>
  <sheets>
    <sheet name="Лист1" sheetId="1" r:id="rId1"/>
  </sheets>
  <definedNames>
    <definedName name="_xlnm.Print_Area" localSheetId="0">Лист1!$B$2:$P$49</definedName>
  </definedNames>
  <calcPr calcId="145621"/>
</workbook>
</file>

<file path=xl/calcChain.xml><?xml version="1.0" encoding="utf-8"?>
<calcChain xmlns="http://schemas.openxmlformats.org/spreadsheetml/2006/main">
  <c r="D15" i="1" l="1"/>
  <c r="P40" i="1" l="1"/>
  <c r="O7" i="1" l="1"/>
  <c r="D31" i="1"/>
  <c r="E31" i="1"/>
  <c r="F31" i="1"/>
  <c r="G31" i="1"/>
  <c r="H31" i="1"/>
  <c r="I31" i="1"/>
  <c r="J31" i="1"/>
  <c r="K31" i="1"/>
  <c r="L31" i="1"/>
  <c r="M31" i="1"/>
  <c r="N31" i="1"/>
  <c r="O31" i="1"/>
  <c r="P13" i="1" l="1"/>
  <c r="O8" i="1" l="1"/>
  <c r="E15" i="1" l="1"/>
  <c r="F15" i="1"/>
  <c r="G15" i="1"/>
  <c r="E41" i="1" l="1"/>
  <c r="F41" i="1"/>
  <c r="G41" i="1"/>
  <c r="H41" i="1"/>
  <c r="I41" i="1"/>
  <c r="J41" i="1"/>
  <c r="K41" i="1"/>
  <c r="L41" i="1"/>
  <c r="M41" i="1"/>
  <c r="N41" i="1"/>
  <c r="O41" i="1"/>
  <c r="D41" i="1"/>
  <c r="O39" i="1"/>
  <c r="N39" i="1"/>
  <c r="M39" i="1"/>
  <c r="L39" i="1"/>
  <c r="K39" i="1"/>
  <c r="J39" i="1"/>
  <c r="I39" i="1"/>
  <c r="H39" i="1"/>
  <c r="G39" i="1"/>
  <c r="F39" i="1"/>
  <c r="E39" i="1"/>
  <c r="D39" i="1"/>
  <c r="O35" i="1"/>
  <c r="N35" i="1"/>
  <c r="M35" i="1"/>
  <c r="L35" i="1"/>
  <c r="K35" i="1"/>
  <c r="J35" i="1"/>
  <c r="I35" i="1"/>
  <c r="H35" i="1"/>
  <c r="G35" i="1"/>
  <c r="F35" i="1"/>
  <c r="E35" i="1"/>
  <c r="D35" i="1"/>
  <c r="O27" i="1"/>
  <c r="N27" i="1"/>
  <c r="M27" i="1"/>
  <c r="L27" i="1"/>
  <c r="K27" i="1"/>
  <c r="J27" i="1"/>
  <c r="I27" i="1"/>
  <c r="H27" i="1"/>
  <c r="G27" i="1"/>
  <c r="F27" i="1"/>
  <c r="E27" i="1"/>
  <c r="D27" i="1"/>
  <c r="O23" i="1"/>
  <c r="N23" i="1"/>
  <c r="M23" i="1"/>
  <c r="L23" i="1"/>
  <c r="K23" i="1"/>
  <c r="J23" i="1"/>
  <c r="I23" i="1"/>
  <c r="H23" i="1"/>
  <c r="G23" i="1"/>
  <c r="F23" i="1"/>
  <c r="E23" i="1"/>
  <c r="D23" i="1"/>
  <c r="E19" i="1"/>
  <c r="F19" i="1"/>
  <c r="G19" i="1"/>
  <c r="H19" i="1"/>
  <c r="I19" i="1"/>
  <c r="J19" i="1"/>
  <c r="K19" i="1"/>
  <c r="L19" i="1"/>
  <c r="M19" i="1"/>
  <c r="N19" i="1"/>
  <c r="O19" i="1"/>
  <c r="D19" i="1"/>
  <c r="P17" i="1"/>
  <c r="I15" i="1"/>
  <c r="J15" i="1"/>
  <c r="K15" i="1"/>
  <c r="L15" i="1"/>
  <c r="M15" i="1"/>
  <c r="N15" i="1"/>
  <c r="O15" i="1"/>
  <c r="H15" i="1"/>
  <c r="E11" i="1" l="1"/>
  <c r="E42" i="1" s="1"/>
  <c r="F11" i="1"/>
  <c r="F42" i="1" s="1"/>
  <c r="G11" i="1"/>
  <c r="G42" i="1" s="1"/>
  <c r="H11" i="1"/>
  <c r="H42" i="1" s="1"/>
  <c r="I11" i="1"/>
  <c r="I42" i="1" s="1"/>
  <c r="J11" i="1"/>
  <c r="J42" i="1" s="1"/>
  <c r="K11" i="1"/>
  <c r="K42" i="1" s="1"/>
  <c r="L11" i="1"/>
  <c r="L42" i="1" s="1"/>
  <c r="M11" i="1"/>
  <c r="M42" i="1" s="1"/>
  <c r="N11" i="1"/>
  <c r="N42" i="1" s="1"/>
  <c r="O11" i="1"/>
  <c r="O42" i="1" s="1"/>
  <c r="D11" i="1"/>
  <c r="D42" i="1" s="1"/>
  <c r="P9" i="1"/>
  <c r="O12" i="1" l="1"/>
  <c r="O43" i="1" s="1"/>
  <c r="M12" i="1"/>
  <c r="M43" i="1" s="1"/>
  <c r="M44" i="1" s="1"/>
  <c r="K12" i="1"/>
  <c r="K43" i="1" s="1"/>
  <c r="K44" i="1" s="1"/>
  <c r="I12" i="1"/>
  <c r="I43" i="1" s="1"/>
  <c r="I44" i="1" s="1"/>
  <c r="G12" i="1"/>
  <c r="G43" i="1" s="1"/>
  <c r="G44" i="1" s="1"/>
  <c r="D12" i="1"/>
  <c r="D43" i="1" s="1"/>
  <c r="D44" i="1" s="1"/>
  <c r="N12" i="1"/>
  <c r="N43" i="1" s="1"/>
  <c r="N44" i="1" s="1"/>
  <c r="L12" i="1"/>
  <c r="L43" i="1" s="1"/>
  <c r="L44" i="1" s="1"/>
  <c r="J12" i="1"/>
  <c r="J43" i="1" s="1"/>
  <c r="J44" i="1" s="1"/>
  <c r="H12" i="1"/>
  <c r="H43" i="1" s="1"/>
  <c r="H44" i="1" s="1"/>
  <c r="F12" i="1"/>
  <c r="F43" i="1" s="1"/>
  <c r="F44" i="1" s="1"/>
  <c r="E12" i="1"/>
  <c r="E43" i="1" s="1"/>
  <c r="E44" i="1" s="1"/>
  <c r="P39" i="1"/>
  <c r="P37" i="1"/>
  <c r="P36" i="1"/>
  <c r="P35" i="1"/>
  <c r="P33" i="1"/>
  <c r="P32" i="1"/>
  <c r="P31" i="1"/>
  <c r="P29" i="1"/>
  <c r="P43" i="1" l="1"/>
  <c r="O44" i="1"/>
  <c r="P44" i="1" s="1"/>
  <c r="P28" i="1"/>
  <c r="P27" i="1"/>
  <c r="P25" i="1"/>
  <c r="P24" i="1"/>
  <c r="P23" i="1"/>
  <c r="P21" i="1"/>
  <c r="P20" i="1"/>
  <c r="P19" i="1"/>
  <c r="N8" i="1" l="1"/>
  <c r="M8" i="1"/>
  <c r="L8" i="1"/>
  <c r="K8" i="1"/>
  <c r="J8" i="1"/>
  <c r="I8" i="1"/>
  <c r="H8" i="1"/>
  <c r="G8" i="1"/>
  <c r="F8" i="1"/>
  <c r="E8" i="1"/>
  <c r="D8" i="1"/>
  <c r="P42" i="1" l="1"/>
  <c r="P41" i="1"/>
  <c r="P15" i="1"/>
  <c r="P11" i="1"/>
  <c r="P16" i="1"/>
  <c r="P12" i="1"/>
  <c r="P7" i="1"/>
  <c r="P6" i="1" l="1"/>
  <c r="P8" i="1" l="1"/>
</calcChain>
</file>

<file path=xl/sharedStrings.xml><?xml version="1.0" encoding="utf-8"?>
<sst xmlns="http://schemas.openxmlformats.org/spreadsheetml/2006/main" count="54" uniqueCount="48">
  <si>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</si>
  <si>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</si>
  <si>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</si>
  <si>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</si>
  <si>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</si>
  <si>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</si>
  <si>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</si>
  <si>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</si>
  <si>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</si>
  <si>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</si>
  <si>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</si>
  <si>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</si>
  <si>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</si>
  <si>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</si>
  <si>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</si>
  <si>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</si>
  <si>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</si>
  <si>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</si>
  <si>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Отпуск электроэнергии в сеть за 2017 год, кВтч</t>
  </si>
  <si>
    <t>Размер экономии энергоресурсов в стоимостном выражении в 2018 г., руб. без НДС</t>
  </si>
  <si>
    <t>Размер экономии, подлежащий выплате Энергосервисной компании в 2018 г., руб. без НДС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</si>
  <si>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</si>
  <si>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</si>
  <si>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</si>
  <si>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</si>
  <si>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</si>
  <si>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</si>
  <si>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</si>
  <si>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</si>
  <si>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</si>
  <si>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</si>
  <si>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</si>
  <si>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</si>
  <si>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Размер экономии энергоресурсов в стоимостном выражении в 2025 г., руб. без НДС</t>
  </si>
  <si>
    <t>Размер экономии, подлежащий выплате Энергосервисной компании в 2025 г., руб. без НДС</t>
  </si>
  <si>
    <t>Цена покупки энергоресурсов (электрической энергии в целях компенсации потерь), действующий на момент заключения договора, руб./МВтч без НДС</t>
  </si>
  <si>
    <t>Объем потребления энергоресурсов (потери электрической энергии) до реализации энергосберегающих мероприятий, кВтч (базисные условия)</t>
  </si>
  <si>
    <t>Размер экономии энергоресурсов в натуральном выражении (снижение потерь электроэнергии) в 2019 г., кВтч</t>
  </si>
  <si>
    <t>Размер экономии энергоресурсов в натуральном выражении (снижение потерь электроэнергии) в 2018 г., кВтч</t>
  </si>
  <si>
    <t>Размер экономии энергоресурсов в натуральном выражении (снижение потерь электроэнергии) в 2020 г., кВтч</t>
  </si>
  <si>
    <t>Размер экономии энергоресурсов в натуральном выражении (снижение потерь электроэнергии) в 2021 г., кВтч</t>
  </si>
  <si>
    <t>Размер экономии энергоресурсов в натуральном выражении (снижение потерь электроэнергии) в 2022 г., кВтч</t>
  </si>
  <si>
    <t>Размер экономии энергоресурсов в натуральном выражении (снижение потерь электроэнергии) в 2023 г., кВтч</t>
  </si>
  <si>
    <t>Размер экономии энергоресурсов в натуральном выражении (снижение потерь электроэнергии) в 2024 г., кВтч</t>
  </si>
  <si>
    <t>Размер экономии энергоресурсов в натуральном выражении (снижение потерь электроэнергии) в 2025 г., кВтч</t>
  </si>
  <si>
    <t>Цена покупки энергоресурсов (электрической энергии в целях компенсации потерь), действующий на момент заключения договора, руб./МВтч  без НДС</t>
  </si>
  <si>
    <t>Доля экономии, подлежащая выплате Энергосервисной компании за период действия договора, руб. с НДС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</si>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</sst>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"/>
    <numFmt numFmtId="166" formatCode="0.000000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/>
    </xf>
    <xf numFmtId="10" fontId="2" fillId="0" borderId="1" xfId="1" applyNumberFormat="1" applyFont="1" applyBorder="1" applyAlignment="1">
      <alignment horizontal="right" vertical="center"/>
    </xf>
    <xf numFmtId="0" fontId="0" fillId="0" borderId="0" xfId="0" applyFill="1"/>
    <xf numFmtId="3" fontId="2" fillId="3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  <xf numFmtId="3" fontId="0" fillId="0" borderId="0" xfId="0" applyNumberFormat="1"/>
    <xf numFmtId="164" fontId="0" fillId="0" borderId="0" xfId="0" applyNumberFormat="1"/>
    <xf numFmtId="4" fontId="0" fillId="0" borderId="0" xfId="0" applyNumberFormat="1"/>
    <xf numFmtId="165" fontId="0" fillId="0" borderId="0" xfId="0" applyNumberFormat="1"/>
    <xf numFmtId="165" fontId="0" fillId="0" borderId="0" xfId="0" applyNumberFormat="1" applyFill="1"/>
    <xf numFmtId="3" fontId="0" fillId="0" borderId="0" xfId="0" applyNumberFormat="1" applyFill="1"/>
    <xf numFmtId="166" fontId="0" fillId="0" borderId="0" xfId="0" applyNumberFormat="1" applyFill="1"/>
    <xf numFmtId="0" fontId="1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E55"/>
  <sheetViews>
    <sheetView tabSelected="1" zoomScaleNormal="100" workbookViewId="0">
      <selection activeCell="J56" sqref="J56"/>
    </sheetView>
  </sheetViews>
  <sheetFormatPr defaultRowHeight="15" x14ac:dyDescent="0.25"/>
  <cols>
    <col min="2" max="2" width="5.5703125" customWidth="1"/>
    <col min="3" max="3" width="36.5703125" customWidth="1"/>
    <col min="4" max="15" width="11" customWidth="1"/>
    <col min="16" max="16" width="15" customWidth="1"/>
    <col min="17" max="17" width="15.7109375" customWidth="1"/>
    <col min="18" max="18" width="14.7109375" customWidth="1"/>
  </cols>
  <sheetData>
    <row r="2" spans="2:19" ht="20.25" customHeight="1" x14ac:dyDescent="0.25">
      <c r="C2" s="29" t="s">
        <v>16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2:19" ht="21.75" customHeight="1" x14ac:dyDescent="0.2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5" spans="2:19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</row>
    <row r="6" spans="2:19" ht="36.75" customHeight="1" x14ac:dyDescent="0.25">
      <c r="B6" s="1">
        <v>1</v>
      </c>
      <c r="C6" s="6" t="s">
        <v>18</v>
      </c>
      <c r="D6" s="20">
        <v>9881336</v>
      </c>
      <c r="E6" s="20">
        <v>7614974</v>
      </c>
      <c r="F6" s="20">
        <v>6655973</v>
      </c>
      <c r="G6" s="20">
        <v>5923276</v>
      </c>
      <c r="H6" s="20">
        <v>5672943</v>
      </c>
      <c r="I6" s="20">
        <v>4214767</v>
      </c>
      <c r="J6" s="20">
        <v>3719826</v>
      </c>
      <c r="K6" s="20">
        <v>3996749</v>
      </c>
      <c r="L6" s="20">
        <v>4607484</v>
      </c>
      <c r="M6" s="20">
        <v>5795071</v>
      </c>
      <c r="N6" s="21">
        <v>6355936</v>
      </c>
      <c r="O6" s="21">
        <v>6233258</v>
      </c>
      <c r="P6" s="20">
        <f>SUM(D6:O6)</f>
        <v>70671593</v>
      </c>
      <c r="R6" s="25"/>
      <c r="S6" s="22"/>
    </row>
    <row r="7" spans="2:19" ht="57.75" customHeight="1" x14ac:dyDescent="0.25">
      <c r="B7" s="1">
        <v>2</v>
      </c>
      <c r="C7" s="3" t="s">
        <v>36</v>
      </c>
      <c r="D7" s="20">
        <v>4529627</v>
      </c>
      <c r="E7" s="20">
        <v>3248739</v>
      </c>
      <c r="F7" s="20">
        <v>2726530</v>
      </c>
      <c r="G7" s="20">
        <v>2307473</v>
      </c>
      <c r="H7" s="20">
        <v>2228583</v>
      </c>
      <c r="I7" s="20">
        <v>1364932</v>
      </c>
      <c r="J7" s="20">
        <v>1256850</v>
      </c>
      <c r="K7" s="20">
        <v>1438327</v>
      </c>
      <c r="L7" s="20">
        <v>1721114</v>
      </c>
      <c r="M7" s="20">
        <v>2487683</v>
      </c>
      <c r="N7" s="21">
        <v>2684343</v>
      </c>
      <c r="O7" s="21">
        <f>2643400.6-0.785</f>
        <v>2643399.8149999999</v>
      </c>
      <c r="P7" s="20">
        <f>SUM(D7:O7)</f>
        <v>28637600.815000001</v>
      </c>
      <c r="R7" s="25"/>
      <c r="S7" s="23"/>
    </row>
    <row r="8" spans="2:19" ht="21.75" customHeight="1" x14ac:dyDescent="0.25">
      <c r="B8" s="1">
        <v>3</v>
      </c>
      <c r="C8" s="3" t="s">
        <v>17</v>
      </c>
      <c r="D8" s="15">
        <f>D7/D6</f>
        <v>0.45840228487321955</v>
      </c>
      <c r="E8" s="15">
        <f t="shared" ref="E8:N8" si="0">E7/E6</f>
        <v>0.42662509418942207</v>
      </c>
      <c r="F8" s="15">
        <f t="shared" si="0"/>
        <v>0.40963657755222266</v>
      </c>
      <c r="G8" s="15">
        <f t="shared" si="0"/>
        <v>0.38956027036389995</v>
      </c>
      <c r="H8" s="15">
        <f t="shared" si="0"/>
        <v>0.39284424327901762</v>
      </c>
      <c r="I8" s="15">
        <f t="shared" si="0"/>
        <v>0.32384518527358691</v>
      </c>
      <c r="J8" s="15">
        <f t="shared" si="0"/>
        <v>0.3378787072298543</v>
      </c>
      <c r="K8" s="15">
        <f t="shared" si="0"/>
        <v>0.3598742377867612</v>
      </c>
      <c r="L8" s="15">
        <f t="shared" si="0"/>
        <v>0.37354747189572446</v>
      </c>
      <c r="M8" s="15">
        <f t="shared" si="0"/>
        <v>0.42927567237743935</v>
      </c>
      <c r="N8" s="15">
        <f t="shared" si="0"/>
        <v>0.42233637972440252</v>
      </c>
      <c r="O8" s="15">
        <f>O7/O6</f>
        <v>0.42407996187547509</v>
      </c>
      <c r="P8" s="15">
        <f>P7/P6</f>
        <v>0.40522081927599962</v>
      </c>
      <c r="R8" s="25"/>
      <c r="S8" s="22"/>
    </row>
    <row r="9" spans="2:19" ht="46.5" customHeight="1" x14ac:dyDescent="0.25">
      <c r="B9" s="1">
        <v>4</v>
      </c>
      <c r="C9" s="3" t="s">
        <v>38</v>
      </c>
      <c r="D9" s="4">
        <v>0</v>
      </c>
      <c r="E9" s="4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f>SUM(D9:O9)</f>
        <v>0</v>
      </c>
      <c r="R9" s="25"/>
      <c r="S9" s="22"/>
    </row>
    <row r="10" spans="2:19" ht="65.25" customHeight="1" x14ac:dyDescent="0.25">
      <c r="B10" s="1">
        <v>5</v>
      </c>
      <c r="C10" s="3" t="s">
        <v>35</v>
      </c>
      <c r="D10" s="14">
        <v>2390.9499999999998</v>
      </c>
      <c r="E10" s="14">
        <v>2501.91</v>
      </c>
      <c r="F10" s="14">
        <v>2284.88</v>
      </c>
      <c r="G10" s="14">
        <v>2515.8200000000002</v>
      </c>
      <c r="H10" s="14">
        <v>2458.4699999999998</v>
      </c>
      <c r="I10" s="14">
        <v>2312.34</v>
      </c>
      <c r="J10" s="14">
        <v>2554.0500000000002</v>
      </c>
      <c r="K10" s="14">
        <v>2540.12</v>
      </c>
      <c r="L10" s="14">
        <v>2588.9299999999998</v>
      </c>
      <c r="M10" s="14">
        <v>2591.39</v>
      </c>
      <c r="N10" s="14">
        <v>2554.02</v>
      </c>
      <c r="O10" s="14">
        <v>2535.19</v>
      </c>
      <c r="P10" s="14">
        <v>2495.4696791279439</v>
      </c>
      <c r="R10" s="25"/>
      <c r="S10" s="22"/>
    </row>
    <row r="11" spans="2:19" ht="40.5" customHeight="1" x14ac:dyDescent="0.25">
      <c r="B11" s="1">
        <v>6</v>
      </c>
      <c r="C11" s="3" t="s">
        <v>19</v>
      </c>
      <c r="D11" s="2">
        <f>D9*D10</f>
        <v>0</v>
      </c>
      <c r="E11" s="2">
        <f t="shared" ref="E11:O11" si="1">E9*E10</f>
        <v>0</v>
      </c>
      <c r="F11" s="2">
        <f t="shared" si="1"/>
        <v>0</v>
      </c>
      <c r="G11" s="2">
        <f t="shared" si="1"/>
        <v>0</v>
      </c>
      <c r="H11" s="2">
        <f t="shared" si="1"/>
        <v>0</v>
      </c>
      <c r="I11" s="2">
        <f t="shared" si="1"/>
        <v>0</v>
      </c>
      <c r="J11" s="2">
        <f t="shared" si="1"/>
        <v>0</v>
      </c>
      <c r="K11" s="2">
        <f t="shared" si="1"/>
        <v>0</v>
      </c>
      <c r="L11" s="2">
        <f t="shared" si="1"/>
        <v>0</v>
      </c>
      <c r="M11" s="2">
        <f t="shared" si="1"/>
        <v>0</v>
      </c>
      <c r="N11" s="2">
        <f t="shared" si="1"/>
        <v>0</v>
      </c>
      <c r="O11" s="2">
        <f t="shared" si="1"/>
        <v>0</v>
      </c>
      <c r="P11" s="2">
        <f>SUM(D11:O11)</f>
        <v>0</v>
      </c>
      <c r="R11" s="25"/>
      <c r="S11" s="22"/>
    </row>
    <row r="12" spans="2:19" ht="41.25" customHeight="1" x14ac:dyDescent="0.25">
      <c r="B12" s="7">
        <v>7</v>
      </c>
      <c r="C12" s="8" t="s">
        <v>20</v>
      </c>
      <c r="D12" s="9">
        <f>D11*0.9</f>
        <v>0</v>
      </c>
      <c r="E12" s="9">
        <f t="shared" ref="E12:O12" si="2">E11*0.9</f>
        <v>0</v>
      </c>
      <c r="F12" s="9">
        <f t="shared" si="2"/>
        <v>0</v>
      </c>
      <c r="G12" s="9">
        <f t="shared" si="2"/>
        <v>0</v>
      </c>
      <c r="H12" s="9">
        <f t="shared" si="2"/>
        <v>0</v>
      </c>
      <c r="I12" s="9">
        <f t="shared" si="2"/>
        <v>0</v>
      </c>
      <c r="J12" s="9">
        <f t="shared" si="2"/>
        <v>0</v>
      </c>
      <c r="K12" s="9">
        <f t="shared" si="2"/>
        <v>0</v>
      </c>
      <c r="L12" s="9">
        <f t="shared" si="2"/>
        <v>0</v>
      </c>
      <c r="M12" s="9">
        <f t="shared" si="2"/>
        <v>0</v>
      </c>
      <c r="N12" s="9">
        <f t="shared" si="2"/>
        <v>0</v>
      </c>
      <c r="O12" s="9">
        <f t="shared" si="2"/>
        <v>0</v>
      </c>
      <c r="P12" s="9">
        <f>SUM(D12:O12)</f>
        <v>0</v>
      </c>
      <c r="R12" s="25"/>
      <c r="S12" s="22"/>
    </row>
    <row r="13" spans="2:19" ht="42" customHeight="1" x14ac:dyDescent="0.25">
      <c r="B13" s="5">
        <v>8</v>
      </c>
      <c r="C13" s="3" t="s">
        <v>37</v>
      </c>
      <c r="D13" s="14">
        <v>3885287.0000000014</v>
      </c>
      <c r="E13" s="14">
        <v>2745076.9999999986</v>
      </c>
      <c r="F13" s="14">
        <v>2255387.9999999991</v>
      </c>
      <c r="G13" s="14">
        <v>1901344.9999999984</v>
      </c>
      <c r="H13" s="14">
        <v>1819744.9999999995</v>
      </c>
      <c r="I13" s="14">
        <v>1080452.9999999993</v>
      </c>
      <c r="J13" s="14">
        <v>992667.99999999919</v>
      </c>
      <c r="K13" s="14">
        <v>1132637.0000000005</v>
      </c>
      <c r="L13" s="14">
        <v>1421612.0000000005</v>
      </c>
      <c r="M13" s="14">
        <v>2075416.0000000002</v>
      </c>
      <c r="N13" s="14">
        <v>2269902</v>
      </c>
      <c r="O13" s="14">
        <v>2171491.71</v>
      </c>
      <c r="P13" s="14">
        <f>SUM(D13:O13)</f>
        <v>23751021.710000001</v>
      </c>
      <c r="R13" s="25"/>
      <c r="S13" s="22"/>
    </row>
    <row r="14" spans="2:19" ht="63.75" x14ac:dyDescent="0.25">
      <c r="B14" s="5">
        <v>9</v>
      </c>
      <c r="C14" s="3" t="s">
        <v>35</v>
      </c>
      <c r="D14" s="14">
        <v>2647.6936700000001</v>
      </c>
      <c r="E14" s="14">
        <v>2647.6936700000001</v>
      </c>
      <c r="F14" s="14">
        <v>2647.6936700000001</v>
      </c>
      <c r="G14" s="14">
        <v>2647.6936700000001</v>
      </c>
      <c r="H14" s="14">
        <v>2647.6936700000001</v>
      </c>
      <c r="I14" s="14">
        <v>2647.6936700000001</v>
      </c>
      <c r="J14" s="14">
        <v>2647.6936700000001</v>
      </c>
      <c r="K14" s="14">
        <v>2647.6936700000001</v>
      </c>
      <c r="L14" s="14">
        <v>2647.6936700000001</v>
      </c>
      <c r="M14" s="14">
        <v>2647.6936700000001</v>
      </c>
      <c r="N14" s="14">
        <v>2647.6936700000001</v>
      </c>
      <c r="O14" s="14">
        <v>2647.6936700000001</v>
      </c>
      <c r="P14" s="14">
        <v>2647.6936700000001</v>
      </c>
      <c r="R14" s="25"/>
      <c r="S14" s="22"/>
    </row>
    <row r="15" spans="2:19" ht="41.25" customHeight="1" x14ac:dyDescent="0.25">
      <c r="B15" s="1">
        <v>10</v>
      </c>
      <c r="C15" s="3" t="s">
        <v>21</v>
      </c>
      <c r="D15" s="14">
        <f>D13/1000*D14</f>
        <v>10287049.796033293</v>
      </c>
      <c r="E15" s="14">
        <f t="shared" ref="E15:G15" si="3">E13/1000*E14</f>
        <v>7268122.9965625862</v>
      </c>
      <c r="F15" s="14">
        <f t="shared" si="3"/>
        <v>5971576.530993958</v>
      </c>
      <c r="G15" s="14">
        <f t="shared" si="3"/>
        <v>5034179.1209861459</v>
      </c>
      <c r="H15" s="14">
        <f>H13/1000*H14</f>
        <v>4818127.3175141485</v>
      </c>
      <c r="I15" s="14">
        <f t="shared" ref="I15:O15" si="4">I13/1000*I14</f>
        <v>2860708.5688325083</v>
      </c>
      <c r="J15" s="14">
        <f t="shared" si="4"/>
        <v>2628280.780011558</v>
      </c>
      <c r="K15" s="14">
        <f t="shared" si="4"/>
        <v>2998875.8153077913</v>
      </c>
      <c r="L15" s="14">
        <f t="shared" si="4"/>
        <v>3763993.0935960417</v>
      </c>
      <c r="M15" s="14">
        <f t="shared" si="4"/>
        <v>5495065.8058167202</v>
      </c>
      <c r="N15" s="14">
        <f t="shared" si="4"/>
        <v>6010005.1569203399</v>
      </c>
      <c r="O15" s="14">
        <f t="shared" si="4"/>
        <v>5749444.8550244756</v>
      </c>
      <c r="P15" s="14">
        <f>SUM(D15:O15)</f>
        <v>62885429.837599546</v>
      </c>
      <c r="R15" s="25"/>
      <c r="S15" s="22"/>
    </row>
    <row r="16" spans="2:19" ht="39.75" customHeight="1" x14ac:dyDescent="0.25">
      <c r="B16" s="7">
        <v>11</v>
      </c>
      <c r="C16" s="8" t="s">
        <v>22</v>
      </c>
      <c r="D16" s="17">
        <v>9258344.8200000003</v>
      </c>
      <c r="E16" s="17">
        <v>6541310.7000000002</v>
      </c>
      <c r="F16" s="17">
        <v>5374418.8799999999</v>
      </c>
      <c r="G16" s="17">
        <v>4530761.21</v>
      </c>
      <c r="H16" s="17">
        <v>4336314.59</v>
      </c>
      <c r="I16" s="17">
        <v>2574637.71</v>
      </c>
      <c r="J16" s="17">
        <v>2365452.7000000002</v>
      </c>
      <c r="K16" s="17">
        <v>2698988.23</v>
      </c>
      <c r="L16" s="17">
        <v>3387593.78</v>
      </c>
      <c r="M16" s="17">
        <v>4945559.2300000004</v>
      </c>
      <c r="N16" s="17">
        <v>5409004.6399999997</v>
      </c>
      <c r="O16" s="17">
        <v>5174500.358</v>
      </c>
      <c r="P16" s="17">
        <f>SUM(D16:O16)</f>
        <v>56596886.847999997</v>
      </c>
      <c r="R16" s="25"/>
      <c r="S16" s="22"/>
    </row>
    <row r="17" spans="2:31" s="16" customFormat="1" ht="39.75" customHeight="1" x14ac:dyDescent="0.25">
      <c r="B17" s="5">
        <v>12</v>
      </c>
      <c r="C17" s="3" t="s">
        <v>39</v>
      </c>
      <c r="D17" s="14">
        <v>3885287.0000000014</v>
      </c>
      <c r="E17" s="14">
        <v>2745076.9999999986</v>
      </c>
      <c r="F17" s="14">
        <v>2255387.9999999991</v>
      </c>
      <c r="G17" s="14">
        <v>1901344.9999999984</v>
      </c>
      <c r="H17" s="14">
        <v>1819744.9999999995</v>
      </c>
      <c r="I17" s="14">
        <v>1080452.9999999993</v>
      </c>
      <c r="J17" s="14">
        <v>992667.99999999919</v>
      </c>
      <c r="K17" s="14">
        <v>1132637.0000000005</v>
      </c>
      <c r="L17" s="14">
        <v>1421612.0000000005</v>
      </c>
      <c r="M17" s="14">
        <v>2075416.0000000002</v>
      </c>
      <c r="N17" s="14">
        <v>2269902</v>
      </c>
      <c r="O17" s="14">
        <v>2171491.71</v>
      </c>
      <c r="P17" s="14">
        <f>SUM(D17:O17)</f>
        <v>23751021.710000001</v>
      </c>
      <c r="R17" s="26"/>
      <c r="S17" s="22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2:31" s="16" customFormat="1" ht="51" customHeight="1" x14ac:dyDescent="0.25">
      <c r="B18" s="5">
        <v>13</v>
      </c>
      <c r="C18" s="3" t="s">
        <v>35</v>
      </c>
      <c r="D18" s="14">
        <v>2809.20298387</v>
      </c>
      <c r="E18" s="14">
        <v>2809.20298387</v>
      </c>
      <c r="F18" s="14">
        <v>2809.20298387</v>
      </c>
      <c r="G18" s="14">
        <v>2809.20298387</v>
      </c>
      <c r="H18" s="14">
        <v>2809.20298387</v>
      </c>
      <c r="I18" s="14">
        <v>2809.20298387</v>
      </c>
      <c r="J18" s="14">
        <v>2809.20298387</v>
      </c>
      <c r="K18" s="14">
        <v>2809.20298387</v>
      </c>
      <c r="L18" s="14">
        <v>2809.20298387</v>
      </c>
      <c r="M18" s="14">
        <v>2809.20298387</v>
      </c>
      <c r="N18" s="14">
        <v>2809.20298387</v>
      </c>
      <c r="O18" s="14">
        <v>2809.20298387</v>
      </c>
      <c r="P18" s="14">
        <v>2809.20298387</v>
      </c>
      <c r="R18" s="26"/>
      <c r="S18" s="22"/>
    </row>
    <row r="19" spans="2:31" s="16" customFormat="1" ht="39.75" customHeight="1" x14ac:dyDescent="0.25">
      <c r="B19" s="1">
        <v>14</v>
      </c>
      <c r="C19" s="3" t="s">
        <v>23</v>
      </c>
      <c r="D19" s="14">
        <f>D17/1000*D18</f>
        <v>10914559.833591323</v>
      </c>
      <c r="E19" s="14">
        <f t="shared" ref="E19:O19" si="5">E17/1000*E18</f>
        <v>7711478.499352904</v>
      </c>
      <c r="F19" s="14">
        <f t="shared" si="5"/>
        <v>6335842.6993845887</v>
      </c>
      <c r="G19" s="14">
        <f t="shared" si="5"/>
        <v>5341264.0473663006</v>
      </c>
      <c r="H19" s="14">
        <f t="shared" si="5"/>
        <v>5112033.0838825116</v>
      </c>
      <c r="I19" s="14">
        <f t="shared" si="5"/>
        <v>3035211.7915312913</v>
      </c>
      <c r="J19" s="14">
        <f t="shared" si="5"/>
        <v>2788605.9075922631</v>
      </c>
      <c r="K19" s="14">
        <f t="shared" si="5"/>
        <v>3181807.2400415665</v>
      </c>
      <c r="L19" s="14">
        <f t="shared" si="5"/>
        <v>3993596.6723054</v>
      </c>
      <c r="M19" s="14">
        <f t="shared" si="5"/>
        <v>5830264.81997154</v>
      </c>
      <c r="N19" s="14">
        <f t="shared" si="5"/>
        <v>6376615.4714924805</v>
      </c>
      <c r="O19" s="14">
        <f t="shared" si="5"/>
        <v>6100160.9911809685</v>
      </c>
      <c r="P19" s="14">
        <f>SUM(D19:O19)</f>
        <v>66721441.057693154</v>
      </c>
      <c r="R19" s="26"/>
      <c r="S19" s="22"/>
    </row>
    <row r="20" spans="2:31" s="16" customFormat="1" ht="39.75" customHeight="1" x14ac:dyDescent="0.25">
      <c r="B20" s="7">
        <v>15</v>
      </c>
      <c r="C20" s="8" t="s">
        <v>24</v>
      </c>
      <c r="D20" s="17">
        <v>9823103.8499999996</v>
      </c>
      <c r="E20" s="17">
        <v>6940330.6500000004</v>
      </c>
      <c r="F20" s="17">
        <v>5702258.4299999997</v>
      </c>
      <c r="G20" s="17">
        <v>4807137.6399999997</v>
      </c>
      <c r="H20" s="17">
        <v>4600829.78</v>
      </c>
      <c r="I20" s="17">
        <v>2731690.61</v>
      </c>
      <c r="J20" s="17">
        <v>2509745.3199999998</v>
      </c>
      <c r="K20" s="17">
        <v>2863626.52</v>
      </c>
      <c r="L20" s="17">
        <v>3594237.01</v>
      </c>
      <c r="M20" s="17">
        <v>5247238.34</v>
      </c>
      <c r="N20" s="17">
        <v>5738953.9199999999</v>
      </c>
      <c r="O20" s="17">
        <v>5490144.8759999992</v>
      </c>
      <c r="P20" s="17">
        <f>SUM(D20:O20)</f>
        <v>60049296.94600001</v>
      </c>
      <c r="R20" s="25"/>
      <c r="S20" s="22"/>
    </row>
    <row r="21" spans="2:31" s="16" customFormat="1" ht="39.75" customHeight="1" x14ac:dyDescent="0.25">
      <c r="B21" s="5">
        <v>16</v>
      </c>
      <c r="C21" s="3" t="s">
        <v>40</v>
      </c>
      <c r="D21" s="14">
        <v>3885287.0000000014</v>
      </c>
      <c r="E21" s="14">
        <v>2745076.9999999986</v>
      </c>
      <c r="F21" s="14">
        <v>2255387.9999999991</v>
      </c>
      <c r="G21" s="14">
        <v>1901344.9999999984</v>
      </c>
      <c r="H21" s="14">
        <v>1819744.9999999995</v>
      </c>
      <c r="I21" s="14">
        <v>1080452.9999999993</v>
      </c>
      <c r="J21" s="14">
        <v>992667.99999999919</v>
      </c>
      <c r="K21" s="14">
        <v>1132637.0000000005</v>
      </c>
      <c r="L21" s="14">
        <v>1421612.0000000005</v>
      </c>
      <c r="M21" s="14">
        <v>2075416.0000000002</v>
      </c>
      <c r="N21" s="14">
        <v>2269902</v>
      </c>
      <c r="O21" s="14">
        <v>2171491.71</v>
      </c>
      <c r="P21" s="14">
        <f>SUM(D21:O21)</f>
        <v>23751021.710000001</v>
      </c>
      <c r="R21" s="26"/>
      <c r="S21" s="22"/>
    </row>
    <row r="22" spans="2:31" s="16" customFormat="1" ht="63" customHeight="1" x14ac:dyDescent="0.25">
      <c r="B22" s="5">
        <v>17</v>
      </c>
      <c r="C22" s="3" t="s">
        <v>45</v>
      </c>
      <c r="D22" s="14">
        <v>2980.5643658860699</v>
      </c>
      <c r="E22" s="14">
        <v>2980.5643658860699</v>
      </c>
      <c r="F22" s="14">
        <v>2980.5643658860699</v>
      </c>
      <c r="G22" s="14">
        <v>2980.5643658860699</v>
      </c>
      <c r="H22" s="14">
        <v>2980.5643658860699</v>
      </c>
      <c r="I22" s="14">
        <v>2980.5643658860699</v>
      </c>
      <c r="J22" s="14">
        <v>2980.5643658860699</v>
      </c>
      <c r="K22" s="14">
        <v>2980.5643658860699</v>
      </c>
      <c r="L22" s="14">
        <v>2980.5643658860699</v>
      </c>
      <c r="M22" s="14">
        <v>2980.5643658860699</v>
      </c>
      <c r="N22" s="14">
        <v>2980.5643658860699</v>
      </c>
      <c r="O22" s="14">
        <v>2980.5643658860699</v>
      </c>
      <c r="P22" s="14">
        <v>2980.5643658860699</v>
      </c>
      <c r="R22" s="26"/>
      <c r="S22" s="22"/>
    </row>
    <row r="23" spans="2:31" s="16" customFormat="1" ht="39.75" customHeight="1" x14ac:dyDescent="0.25">
      <c r="B23" s="1">
        <v>18</v>
      </c>
      <c r="C23" s="3" t="s">
        <v>25</v>
      </c>
      <c r="D23" s="14">
        <f>D21/1000*D22</f>
        <v>11580347.983440394</v>
      </c>
      <c r="E23" s="14">
        <f t="shared" ref="E23" si="6">E21/1000*E22</f>
        <v>8181878.6878134301</v>
      </c>
      <c r="F23" s="14">
        <f t="shared" ref="F23" si="7">F21/1000*F22</f>
        <v>6722329.1040470488</v>
      </c>
      <c r="G23" s="14">
        <f t="shared" ref="G23" si="8">G21/1000*G22</f>
        <v>5667081.1542556453</v>
      </c>
      <c r="H23" s="14">
        <f t="shared" ref="H23" si="9">H21/1000*H22</f>
        <v>5423867.1019993443</v>
      </c>
      <c r="I23" s="14">
        <f t="shared" ref="I23" si="10">I21/1000*I22</f>
        <v>3220359.7108147</v>
      </c>
      <c r="J23" s="14">
        <f t="shared" ref="J23" si="11">J21/1000*J22</f>
        <v>2958710.8679553908</v>
      </c>
      <c r="K23" s="14">
        <f t="shared" ref="K23" si="12">K21/1000*K22</f>
        <v>3375897.4816841017</v>
      </c>
      <c r="L23" s="14">
        <f t="shared" ref="L23" si="13">L21/1000*L22</f>
        <v>4237206.0693160295</v>
      </c>
      <c r="M23" s="14">
        <f t="shared" ref="M23" si="14">M21/1000*M22</f>
        <v>6185910.9739898043</v>
      </c>
      <c r="N23" s="14">
        <f t="shared" ref="N23" si="15">N21/1000*N22</f>
        <v>6765589.0152535224</v>
      </c>
      <c r="O23" s="14">
        <f t="shared" ref="O23" si="16">O21/1000*O22</f>
        <v>6472270.8116430072</v>
      </c>
      <c r="P23" s="14">
        <f>SUM(D23:O23)</f>
        <v>70791448.962212428</v>
      </c>
      <c r="R23" s="26"/>
      <c r="S23" s="22"/>
    </row>
    <row r="24" spans="2:31" s="16" customFormat="1" ht="39.75" customHeight="1" x14ac:dyDescent="0.25">
      <c r="B24" s="7">
        <v>19</v>
      </c>
      <c r="C24" s="8" t="s">
        <v>26</v>
      </c>
      <c r="D24" s="17">
        <v>10422313.189999999</v>
      </c>
      <c r="E24" s="17">
        <v>7363690.8200000003</v>
      </c>
      <c r="F24" s="17">
        <v>6050096.1900000004</v>
      </c>
      <c r="G24" s="17">
        <v>5100373.04</v>
      </c>
      <c r="H24" s="17">
        <v>4881480.3899999997</v>
      </c>
      <c r="I24" s="17">
        <v>2898323.74</v>
      </c>
      <c r="J24" s="17">
        <v>2662839.7799999998</v>
      </c>
      <c r="K24" s="17">
        <v>3038307.73</v>
      </c>
      <c r="L24" s="17">
        <v>3813485.46</v>
      </c>
      <c r="M24" s="17">
        <v>5567319.8799999999</v>
      </c>
      <c r="N24" s="17">
        <v>6089030.1100000003</v>
      </c>
      <c r="O24" s="17">
        <v>5825043.7290000003</v>
      </c>
      <c r="P24" s="17">
        <f>SUM(D24:O24)</f>
        <v>63712304.059</v>
      </c>
      <c r="R24" s="25"/>
      <c r="S24" s="22"/>
    </row>
    <row r="25" spans="2:31" s="16" customFormat="1" ht="39.75" customHeight="1" x14ac:dyDescent="0.25">
      <c r="B25" s="5">
        <v>20</v>
      </c>
      <c r="C25" s="3" t="s">
        <v>41</v>
      </c>
      <c r="D25" s="14">
        <v>3885287.0000000014</v>
      </c>
      <c r="E25" s="14">
        <v>2745076.9999999986</v>
      </c>
      <c r="F25" s="14">
        <v>2255387.9999999991</v>
      </c>
      <c r="G25" s="14">
        <v>1901344.9999999984</v>
      </c>
      <c r="H25" s="14">
        <v>1819744.9999999995</v>
      </c>
      <c r="I25" s="14">
        <v>1080452.9999999993</v>
      </c>
      <c r="J25" s="14">
        <v>992667.99999999919</v>
      </c>
      <c r="K25" s="14">
        <v>1132637.0000000005</v>
      </c>
      <c r="L25" s="14">
        <v>1421612.0000000005</v>
      </c>
      <c r="M25" s="14">
        <v>2075416.0000000002</v>
      </c>
      <c r="N25" s="14">
        <v>2269902</v>
      </c>
      <c r="O25" s="14">
        <v>2171491.71</v>
      </c>
      <c r="P25" s="14">
        <f>SUM(D25:O25)</f>
        <v>23751021.710000001</v>
      </c>
      <c r="R25" s="26"/>
      <c r="S25" s="22"/>
    </row>
    <row r="26" spans="2:31" s="16" customFormat="1" ht="60.75" customHeight="1" x14ac:dyDescent="0.25">
      <c r="B26" s="5">
        <v>21</v>
      </c>
      <c r="C26" s="3" t="s">
        <v>35</v>
      </c>
      <c r="D26" s="14">
        <v>3162.3787922051201</v>
      </c>
      <c r="E26" s="14">
        <v>3162.3787922051201</v>
      </c>
      <c r="F26" s="14">
        <v>3162.3787922051201</v>
      </c>
      <c r="G26" s="14">
        <v>3162.3787922051201</v>
      </c>
      <c r="H26" s="14">
        <v>3162.3787922051201</v>
      </c>
      <c r="I26" s="14">
        <v>3162.3787922051201</v>
      </c>
      <c r="J26" s="14">
        <v>3162.3787922051201</v>
      </c>
      <c r="K26" s="14">
        <v>3162.3787922051201</v>
      </c>
      <c r="L26" s="14">
        <v>3162.3787922051201</v>
      </c>
      <c r="M26" s="14">
        <v>3162.3787922051201</v>
      </c>
      <c r="N26" s="14">
        <v>3162.3787922051201</v>
      </c>
      <c r="O26" s="14">
        <v>3162.3787922051201</v>
      </c>
      <c r="P26" s="14">
        <v>3162.3787922051201</v>
      </c>
      <c r="R26" s="26"/>
      <c r="S26" s="22"/>
    </row>
    <row r="27" spans="2:31" ht="38.25" x14ac:dyDescent="0.25">
      <c r="B27" s="1">
        <v>22</v>
      </c>
      <c r="C27" s="3" t="s">
        <v>27</v>
      </c>
      <c r="D27" s="14">
        <f>D25/1000*D26</f>
        <v>12286749.210430259</v>
      </c>
      <c r="E27" s="14">
        <f t="shared" ref="E27" si="17">E25/1000*E26</f>
        <v>8680973.2877700496</v>
      </c>
      <c r="F27" s="14">
        <f t="shared" ref="F27" si="18">F25/1000*F26</f>
        <v>7132391.1793939183</v>
      </c>
      <c r="G27" s="14">
        <f t="shared" ref="G27" si="19">G25/1000*G26</f>
        <v>6012773.1046652393</v>
      </c>
      <c r="H27" s="14">
        <f t="shared" ref="H27" si="20">H25/1000*H26</f>
        <v>5754722.9952213047</v>
      </c>
      <c r="I27" s="14">
        <f t="shared" ref="I27" si="21">I25/1000*I26</f>
        <v>3416801.6531743966</v>
      </c>
      <c r="J27" s="14">
        <f t="shared" ref="J27" si="22">J25/1000*J26</f>
        <v>3139192.2309006695</v>
      </c>
      <c r="K27" s="14">
        <f t="shared" ref="K27" si="23">K25/1000*K26</f>
        <v>3581827.2280668318</v>
      </c>
      <c r="L27" s="14">
        <f t="shared" ref="L27" si="24">L25/1000*L26</f>
        <v>4495675.6395443073</v>
      </c>
      <c r="M27" s="14">
        <f t="shared" ref="M27" si="25">M25/1000*M26</f>
        <v>6563251.5434031822</v>
      </c>
      <c r="N27" s="14">
        <f t="shared" ref="N27" si="26">N25/1000*N26</f>
        <v>7178289.9451839868</v>
      </c>
      <c r="O27" s="14">
        <f t="shared" ref="O27" si="27">O25/1000*O26</f>
        <v>6867079.3311532307</v>
      </c>
      <c r="P27" s="14">
        <f>SUM(D27:O27)</f>
        <v>75109727.348907381</v>
      </c>
      <c r="R27" s="25"/>
      <c r="S27" s="22"/>
    </row>
    <row r="28" spans="2:31" ht="38.25" x14ac:dyDescent="0.25">
      <c r="B28" s="7">
        <v>23</v>
      </c>
      <c r="C28" s="8" t="s">
        <v>28</v>
      </c>
      <c r="D28" s="17">
        <v>11058074.289999999</v>
      </c>
      <c r="E28" s="17">
        <v>7812875.96</v>
      </c>
      <c r="F28" s="17">
        <v>6419152.0599999996</v>
      </c>
      <c r="G28" s="17">
        <v>5411495.79</v>
      </c>
      <c r="H28" s="17">
        <v>5179250.7</v>
      </c>
      <c r="I28" s="17">
        <v>3075121.49</v>
      </c>
      <c r="J28" s="17">
        <v>2825273.01</v>
      </c>
      <c r="K28" s="17">
        <v>3223644.51</v>
      </c>
      <c r="L28" s="17">
        <v>4046108.08</v>
      </c>
      <c r="M28" s="17">
        <v>5906926.3899999997</v>
      </c>
      <c r="N28" s="17">
        <v>6460460.9500000002</v>
      </c>
      <c r="O28" s="17">
        <v>6180371.3770000003</v>
      </c>
      <c r="P28" s="17">
        <f>SUM(D28:O28)</f>
        <v>67598754.606999993</v>
      </c>
      <c r="Q28" s="16"/>
      <c r="R28" s="25"/>
      <c r="S28" s="22"/>
    </row>
    <row r="29" spans="2:31" ht="38.25" x14ac:dyDescent="0.25">
      <c r="B29" s="5">
        <v>24</v>
      </c>
      <c r="C29" s="3" t="s">
        <v>42</v>
      </c>
      <c r="D29" s="14">
        <v>3885287.0000000014</v>
      </c>
      <c r="E29" s="14">
        <v>2745076.9999999986</v>
      </c>
      <c r="F29" s="14">
        <v>2255387.9999999991</v>
      </c>
      <c r="G29" s="14">
        <v>1901344.9999999984</v>
      </c>
      <c r="H29" s="14">
        <v>1819744.9999999995</v>
      </c>
      <c r="I29" s="14">
        <v>1080452.9999999993</v>
      </c>
      <c r="J29" s="14">
        <v>992667.99999999919</v>
      </c>
      <c r="K29" s="14">
        <v>1132637.0000000005</v>
      </c>
      <c r="L29" s="14">
        <v>1421612.0000000005</v>
      </c>
      <c r="M29" s="14">
        <v>2075416.0000000002</v>
      </c>
      <c r="N29" s="14">
        <v>2269902</v>
      </c>
      <c r="O29" s="14">
        <v>2171491.71</v>
      </c>
      <c r="P29" s="14">
        <f>SUM(D29:O29)</f>
        <v>23751021.710000001</v>
      </c>
      <c r="R29" s="25"/>
      <c r="S29" s="22"/>
    </row>
    <row r="30" spans="2:31" ht="63.75" x14ac:dyDescent="0.25">
      <c r="B30" s="5">
        <v>25</v>
      </c>
      <c r="C30" s="3" t="s">
        <v>35</v>
      </c>
      <c r="D30" s="14">
        <v>3355.2838985296326</v>
      </c>
      <c r="E30" s="14">
        <v>3355.2838985296326</v>
      </c>
      <c r="F30" s="14">
        <v>3355.2838985296326</v>
      </c>
      <c r="G30" s="14">
        <v>3355.2838985296326</v>
      </c>
      <c r="H30" s="14">
        <v>3355.2838985296326</v>
      </c>
      <c r="I30" s="14">
        <v>3355.2838985296326</v>
      </c>
      <c r="J30" s="14">
        <v>3355.2838985296326</v>
      </c>
      <c r="K30" s="14">
        <v>3355.2838985296326</v>
      </c>
      <c r="L30" s="14">
        <v>3355.2838985296326</v>
      </c>
      <c r="M30" s="14">
        <v>3355.2838985296326</v>
      </c>
      <c r="N30" s="14">
        <v>3355.2838985296326</v>
      </c>
      <c r="O30" s="14">
        <v>3355.2838985296326</v>
      </c>
      <c r="P30" s="14">
        <v>3355.2838985296326</v>
      </c>
      <c r="R30" s="25"/>
      <c r="S30" s="22"/>
    </row>
    <row r="31" spans="2:31" ht="38.25" x14ac:dyDescent="0.25">
      <c r="B31" s="1">
        <v>26</v>
      </c>
      <c r="C31" s="3" t="s">
        <v>29</v>
      </c>
      <c r="D31" s="14">
        <f>D29/1000*D30</f>
        <v>13036240.912266504</v>
      </c>
      <c r="E31" s="14">
        <f t="shared" ref="E31" si="28">E29/1000*E30</f>
        <v>9210512.6583240237</v>
      </c>
      <c r="F31" s="14">
        <f t="shared" ref="F31" si="29">F29/1000*F30</f>
        <v>7567467.0413369471</v>
      </c>
      <c r="G31" s="14">
        <f t="shared" ref="G31" si="30">G29/1000*G30</f>
        <v>6379552.2640498187</v>
      </c>
      <c r="H31" s="14">
        <f t="shared" ref="H31" si="31">H29/1000*H30</f>
        <v>6105761.0979298046</v>
      </c>
      <c r="I31" s="14">
        <f t="shared" ref="I31" si="32">I29/1000*I30</f>
        <v>3625226.5540180346</v>
      </c>
      <c r="J31" s="14">
        <f t="shared" ref="J31" si="33">J29/1000*J30</f>
        <v>3330682.9569856105</v>
      </c>
      <c r="K31" s="14">
        <f t="shared" ref="K31" si="34">K29/1000*K30</f>
        <v>3800318.6889789086</v>
      </c>
      <c r="L31" s="14">
        <f t="shared" ref="L31" si="35">L29/1000*L30</f>
        <v>4769911.8535565101</v>
      </c>
      <c r="M31" s="14">
        <f t="shared" ref="M31" si="36">M29/1000*M30</f>
        <v>6963609.8875507768</v>
      </c>
      <c r="N31" s="14">
        <f t="shared" ref="N31" si="37">N29/1000*N30</f>
        <v>7616165.6318402104</v>
      </c>
      <c r="O31" s="14">
        <f t="shared" ref="O31" si="38">O29/1000*O30</f>
        <v>7285971.1703535775</v>
      </c>
      <c r="P31" s="14">
        <f>SUM(D31:O31)</f>
        <v>79691420.717190728</v>
      </c>
      <c r="R31" s="25"/>
      <c r="S31" s="22"/>
    </row>
    <row r="32" spans="2:31" ht="38.25" x14ac:dyDescent="0.25">
      <c r="B32" s="7">
        <v>27</v>
      </c>
      <c r="C32" s="8" t="s">
        <v>30</v>
      </c>
      <c r="D32" s="17">
        <v>11732616.82</v>
      </c>
      <c r="E32" s="17">
        <v>8289461.3899999997</v>
      </c>
      <c r="F32" s="17">
        <v>6810720.3399999999</v>
      </c>
      <c r="G32" s="17">
        <v>5741597.04</v>
      </c>
      <c r="H32" s="17">
        <v>5495184.9900000002</v>
      </c>
      <c r="I32" s="17">
        <v>3262703.9</v>
      </c>
      <c r="J32" s="17">
        <v>2997614.66</v>
      </c>
      <c r="K32" s="17">
        <v>3420286.82</v>
      </c>
      <c r="L32" s="17">
        <v>4292920.67</v>
      </c>
      <c r="M32" s="17">
        <v>6267248.9000000004</v>
      </c>
      <c r="N32" s="17">
        <v>6854549.0700000003</v>
      </c>
      <c r="O32" s="17">
        <v>6557374.0379999997</v>
      </c>
      <c r="P32" s="17">
        <f>SUM(D32:O32)</f>
        <v>71722278.637999997</v>
      </c>
      <c r="Q32" s="16"/>
      <c r="R32" s="25"/>
      <c r="S32" s="22"/>
    </row>
    <row r="33" spans="2:19" ht="38.25" x14ac:dyDescent="0.25">
      <c r="B33" s="5">
        <v>28</v>
      </c>
      <c r="C33" s="3" t="s">
        <v>43</v>
      </c>
      <c r="D33" s="14">
        <v>3885287.0000000014</v>
      </c>
      <c r="E33" s="14">
        <v>2745076.9999999986</v>
      </c>
      <c r="F33" s="14">
        <v>2255387.9999999991</v>
      </c>
      <c r="G33" s="14">
        <v>1901344.9999999984</v>
      </c>
      <c r="H33" s="14">
        <v>1819744.9999999995</v>
      </c>
      <c r="I33" s="14">
        <v>1080452.9999999993</v>
      </c>
      <c r="J33" s="14">
        <v>992667.99999999919</v>
      </c>
      <c r="K33" s="14">
        <v>1132637.0000000005</v>
      </c>
      <c r="L33" s="14">
        <v>1421612.0000000005</v>
      </c>
      <c r="M33" s="14">
        <v>2075416.0000000002</v>
      </c>
      <c r="N33" s="14">
        <v>2269902</v>
      </c>
      <c r="O33" s="14">
        <v>2171491.71</v>
      </c>
      <c r="P33" s="14">
        <f>SUM(D33:O33)</f>
        <v>23751021.710000001</v>
      </c>
      <c r="R33" s="25"/>
      <c r="S33" s="22"/>
    </row>
    <row r="34" spans="2:19" ht="63.75" x14ac:dyDescent="0.25">
      <c r="B34" s="5">
        <v>29</v>
      </c>
      <c r="C34" s="3" t="s">
        <v>35</v>
      </c>
      <c r="D34" s="14">
        <v>3559.9562163399401</v>
      </c>
      <c r="E34" s="14">
        <v>3559.9562163399401</v>
      </c>
      <c r="F34" s="14">
        <v>3559.9562163399401</v>
      </c>
      <c r="G34" s="14">
        <v>3559.9562163399401</v>
      </c>
      <c r="H34" s="14">
        <v>3559.9562163399401</v>
      </c>
      <c r="I34" s="14">
        <v>3559.9562163399401</v>
      </c>
      <c r="J34" s="14">
        <v>3559.9562163399401</v>
      </c>
      <c r="K34" s="14">
        <v>3559.9562163399401</v>
      </c>
      <c r="L34" s="14">
        <v>3559.9562163399401</v>
      </c>
      <c r="M34" s="14">
        <v>3559.9562163399401</v>
      </c>
      <c r="N34" s="14">
        <v>3559.9562163399401</v>
      </c>
      <c r="O34" s="14">
        <v>3559.9562163399401</v>
      </c>
      <c r="P34" s="14">
        <v>3559.9562163399401</v>
      </c>
      <c r="R34" s="25"/>
      <c r="S34" s="22"/>
    </row>
    <row r="35" spans="2:19" ht="38.25" x14ac:dyDescent="0.25">
      <c r="B35" s="1">
        <v>30</v>
      </c>
      <c r="C35" s="3" t="s">
        <v>31</v>
      </c>
      <c r="D35" s="14">
        <f>D33/1000*D34</f>
        <v>13831451.607914761</v>
      </c>
      <c r="E35" s="14">
        <f t="shared" ref="E35" si="39">E33/1000*E34</f>
        <v>9772353.9304817878</v>
      </c>
      <c r="F35" s="14">
        <f t="shared" ref="F35" si="40">F33/1000*F34</f>
        <v>8029082.5308585009</v>
      </c>
      <c r="G35" s="14">
        <f t="shared" ref="G35" si="41">G33/1000*G34</f>
        <v>6768704.9521568576</v>
      </c>
      <c r="H35" s="14">
        <f t="shared" ref="H35" si="42">H33/1000*H34</f>
        <v>6478212.5249035219</v>
      </c>
      <c r="I35" s="14">
        <f t="shared" ref="I35" si="43">I33/1000*I34</f>
        <v>3846365.3738131346</v>
      </c>
      <c r="J35" s="14">
        <f t="shared" ref="J35" si="44">J33/1000*J34</f>
        <v>3533854.6173617328</v>
      </c>
      <c r="K35" s="14">
        <f t="shared" ref="K35" si="45">K33/1000*K34</f>
        <v>4032138.1290066219</v>
      </c>
      <c r="L35" s="14">
        <f t="shared" ref="L35" si="46">L33/1000*L34</f>
        <v>5060876.4766234569</v>
      </c>
      <c r="M35" s="14">
        <f t="shared" ref="M35" si="47">M33/1000*M34</f>
        <v>7388390.0906913737</v>
      </c>
      <c r="N35" s="14">
        <f t="shared" ref="N35" si="48">N33/1000*N34</f>
        <v>8080751.7353824629</v>
      </c>
      <c r="O35" s="14">
        <f t="shared" ref="O35" si="49">O33/1000*O34</f>
        <v>7730415.4117451459</v>
      </c>
      <c r="P35" s="14">
        <f>SUM(D35:O35)</f>
        <v>84552597.380939364</v>
      </c>
      <c r="R35" s="25"/>
      <c r="S35" s="22"/>
    </row>
    <row r="36" spans="2:19" ht="38.25" x14ac:dyDescent="0.25">
      <c r="B36" s="7">
        <v>31</v>
      </c>
      <c r="C36" s="8" t="s">
        <v>32</v>
      </c>
      <c r="D36" s="17">
        <v>12448306.449999999</v>
      </c>
      <c r="E36" s="17">
        <v>8795118.5399999991</v>
      </c>
      <c r="F36" s="17">
        <v>7226174.2800000003</v>
      </c>
      <c r="G36" s="17">
        <v>6091834.46</v>
      </c>
      <c r="H36" s="17">
        <v>5830391.2699999996</v>
      </c>
      <c r="I36" s="17">
        <v>3461728.84</v>
      </c>
      <c r="J36" s="17">
        <v>3180469.16</v>
      </c>
      <c r="K36" s="17">
        <v>3628924.32</v>
      </c>
      <c r="L36" s="17">
        <v>4554788.83</v>
      </c>
      <c r="M36" s="17">
        <v>6649551.0800000001</v>
      </c>
      <c r="N36" s="17">
        <v>7272676.5599999996</v>
      </c>
      <c r="O36" s="17">
        <v>6957373.8449999997</v>
      </c>
      <c r="P36" s="17">
        <f>SUM(D36:O36)</f>
        <v>76097337.63499999</v>
      </c>
      <c r="Q36" s="28"/>
      <c r="R36" s="25"/>
      <c r="S36" s="22"/>
    </row>
    <row r="37" spans="2:19" ht="38.25" x14ac:dyDescent="0.25">
      <c r="B37" s="5">
        <v>32</v>
      </c>
      <c r="C37" s="3" t="s">
        <v>44</v>
      </c>
      <c r="D37" s="14">
        <v>3885287.0000000014</v>
      </c>
      <c r="E37" s="14">
        <v>2745076.9999999986</v>
      </c>
      <c r="F37" s="14">
        <v>2255387.9999999991</v>
      </c>
      <c r="G37" s="14">
        <v>1901344.9999999984</v>
      </c>
      <c r="H37" s="14">
        <v>1819744.9999999995</v>
      </c>
      <c r="I37" s="14">
        <v>1080452.9999999993</v>
      </c>
      <c r="J37" s="14">
        <v>992667.99999999919</v>
      </c>
      <c r="K37" s="14">
        <v>1132637.0000000005</v>
      </c>
      <c r="L37" s="14">
        <v>1421612.0000000005</v>
      </c>
      <c r="M37" s="14">
        <v>2075416.0000000002</v>
      </c>
      <c r="N37" s="14">
        <v>2269902</v>
      </c>
      <c r="O37" s="14">
        <v>2171491.71</v>
      </c>
      <c r="P37" s="14">
        <f>SUM(D37:O37)</f>
        <v>23751021.710000001</v>
      </c>
      <c r="R37" s="25"/>
      <c r="S37" s="22"/>
    </row>
    <row r="38" spans="2:19" ht="63.75" x14ac:dyDescent="0.25">
      <c r="B38" s="5">
        <v>33</v>
      </c>
      <c r="C38" s="3" t="s">
        <v>35</v>
      </c>
      <c r="D38" s="14">
        <v>3777.1135455366766</v>
      </c>
      <c r="E38" s="14">
        <v>3777.1135455366766</v>
      </c>
      <c r="F38" s="14">
        <v>3777.1135455366766</v>
      </c>
      <c r="G38" s="14">
        <v>3777.1135455366766</v>
      </c>
      <c r="H38" s="14">
        <v>3777.1135455366766</v>
      </c>
      <c r="I38" s="14">
        <v>3777.1135455366766</v>
      </c>
      <c r="J38" s="14">
        <v>3777.1135455366766</v>
      </c>
      <c r="K38" s="14">
        <v>3777.1135455366766</v>
      </c>
      <c r="L38" s="14">
        <v>3777.1135455366766</v>
      </c>
      <c r="M38" s="14">
        <v>3777.1135455366766</v>
      </c>
      <c r="N38" s="14">
        <v>3777.1135455366766</v>
      </c>
      <c r="O38" s="14">
        <v>3777.1135455366766</v>
      </c>
      <c r="P38" s="14">
        <v>3777.1135455366766</v>
      </c>
      <c r="R38" s="25"/>
      <c r="S38" s="22"/>
    </row>
    <row r="39" spans="2:19" ht="38.25" x14ac:dyDescent="0.25">
      <c r="B39" s="1">
        <v>34</v>
      </c>
      <c r="C39" s="3" t="s">
        <v>33</v>
      </c>
      <c r="D39" s="14">
        <f>D37/1000*D38</f>
        <v>14675170.155997561</v>
      </c>
      <c r="E39" s="14">
        <f t="shared" ref="E39" si="50">E37/1000*E38</f>
        <v>10368467.520241177</v>
      </c>
      <c r="F39" s="14">
        <f t="shared" ref="F39" si="51">F37/1000*F38</f>
        <v>8518856.5652408712</v>
      </c>
      <c r="G39" s="14">
        <f t="shared" ref="G39" si="52">G37/1000*G38</f>
        <v>7181595.9542384269</v>
      </c>
      <c r="H39" s="14">
        <f t="shared" ref="H39" si="53">H37/1000*H38</f>
        <v>6873383.4889226379</v>
      </c>
      <c r="I39" s="14">
        <f t="shared" ref="I39" si="54">I37/1000*I38</f>
        <v>4080993.6616157363</v>
      </c>
      <c r="J39" s="14">
        <f t="shared" ref="J39" si="55">J37/1000*J38</f>
        <v>3749419.7490207986</v>
      </c>
      <c r="K39" s="14">
        <f t="shared" ref="K39" si="56">K37/1000*K38</f>
        <v>4278098.5548760267</v>
      </c>
      <c r="L39" s="14">
        <f t="shared" ref="L39" si="57">L37/1000*L38</f>
        <v>5369589.9416974876</v>
      </c>
      <c r="M39" s="14">
        <f t="shared" ref="M39" si="58">M37/1000*M38</f>
        <v>7839081.8862235481</v>
      </c>
      <c r="N39" s="14">
        <f t="shared" ref="N39" si="59">N37/1000*N38</f>
        <v>8573677.5912407935</v>
      </c>
      <c r="O39" s="14">
        <f t="shared" ref="O39" si="60">O37/1000*O38</f>
        <v>8201970.7518616002</v>
      </c>
      <c r="P39" s="14">
        <f t="shared" ref="P39:P44" si="61">SUM(D39:O39)</f>
        <v>89710305.821176678</v>
      </c>
      <c r="R39" s="25"/>
      <c r="S39" s="22"/>
    </row>
    <row r="40" spans="2:19" ht="38.25" x14ac:dyDescent="0.25">
      <c r="B40" s="7">
        <v>35</v>
      </c>
      <c r="C40" s="8" t="s">
        <v>34</v>
      </c>
      <c r="D40" s="17">
        <v>13207653.140000001</v>
      </c>
      <c r="E40" s="17">
        <v>9331620.7699999996</v>
      </c>
      <c r="F40" s="17">
        <v>7144942.3569999998</v>
      </c>
      <c r="G40" s="17"/>
      <c r="H40" s="17"/>
      <c r="I40" s="17"/>
      <c r="J40" s="17"/>
      <c r="K40" s="17"/>
      <c r="L40" s="17"/>
      <c r="M40" s="17"/>
      <c r="N40" s="17"/>
      <c r="O40" s="17"/>
      <c r="P40" s="17">
        <f>SUM(D40:O40)</f>
        <v>29684216.267000001</v>
      </c>
      <c r="Q40" s="16"/>
      <c r="R40" s="25"/>
      <c r="S40" s="22"/>
    </row>
    <row r="41" spans="2:19" ht="51" x14ac:dyDescent="0.25">
      <c r="B41" s="12">
        <v>36</v>
      </c>
      <c r="C41" s="13" t="s">
        <v>13</v>
      </c>
      <c r="D41" s="18">
        <f>D37+D33+D29+D25+D21+D17+D13+D9</f>
        <v>27197009.000000007</v>
      </c>
      <c r="E41" s="18">
        <f t="shared" ref="E41:O41" si="62">E37+E33+E29+E25+E21+E17+E13+E9</f>
        <v>19215538.999999989</v>
      </c>
      <c r="F41" s="18">
        <f t="shared" si="62"/>
        <v>15787715.999999996</v>
      </c>
      <c r="G41" s="18">
        <f t="shared" si="62"/>
        <v>13309414.999999989</v>
      </c>
      <c r="H41" s="18">
        <f t="shared" si="62"/>
        <v>12738214.999999998</v>
      </c>
      <c r="I41" s="18">
        <f t="shared" si="62"/>
        <v>7563170.9999999944</v>
      </c>
      <c r="J41" s="18">
        <f t="shared" si="62"/>
        <v>6948675.9999999944</v>
      </c>
      <c r="K41" s="18">
        <f t="shared" si="62"/>
        <v>7928459.0000000019</v>
      </c>
      <c r="L41" s="18">
        <f t="shared" si="62"/>
        <v>9951284.0000000019</v>
      </c>
      <c r="M41" s="18">
        <f t="shared" si="62"/>
        <v>14527912.000000002</v>
      </c>
      <c r="N41" s="18">
        <f t="shared" si="62"/>
        <v>15889314</v>
      </c>
      <c r="O41" s="18">
        <f t="shared" si="62"/>
        <v>15200441.970000003</v>
      </c>
      <c r="P41" s="18">
        <f t="shared" si="61"/>
        <v>166257151.97</v>
      </c>
      <c r="Q41" s="16"/>
      <c r="R41" s="25"/>
      <c r="S41" s="22"/>
    </row>
    <row r="42" spans="2:19" ht="42.75" customHeight="1" x14ac:dyDescent="0.25">
      <c r="B42" s="12">
        <v>37</v>
      </c>
      <c r="C42" s="13" t="s">
        <v>14</v>
      </c>
      <c r="D42" s="18">
        <f>D39+D35+D31+D27+D23+D19+D15+D11</f>
        <v>86611569.499674097</v>
      </c>
      <c r="E42" s="18">
        <f t="shared" ref="E42:O42" si="63">E39+E35+E31+E27+E23+E19+E15+E11</f>
        <v>61193787.580545954</v>
      </c>
      <c r="F42" s="18">
        <f t="shared" si="63"/>
        <v>50277545.651255839</v>
      </c>
      <c r="G42" s="18">
        <f t="shared" si="63"/>
        <v>42385150.597718433</v>
      </c>
      <c r="H42" s="18">
        <f t="shared" si="63"/>
        <v>40566107.610373273</v>
      </c>
      <c r="I42" s="18">
        <f t="shared" si="63"/>
        <v>24085667.313799802</v>
      </c>
      <c r="J42" s="18">
        <f t="shared" si="63"/>
        <v>22128747.109828025</v>
      </c>
      <c r="K42" s="18">
        <f t="shared" si="63"/>
        <v>25248963.13796185</v>
      </c>
      <c r="L42" s="18">
        <f t="shared" si="63"/>
        <v>31690849.746639233</v>
      </c>
      <c r="M42" s="18">
        <f t="shared" si="63"/>
        <v>46265575.007646941</v>
      </c>
      <c r="N42" s="18">
        <f t="shared" si="63"/>
        <v>50601094.547313794</v>
      </c>
      <c r="O42" s="18">
        <f t="shared" si="63"/>
        <v>48407313.322962001</v>
      </c>
      <c r="P42" s="18">
        <f t="shared" si="61"/>
        <v>529462371.12571925</v>
      </c>
      <c r="Q42" s="16"/>
      <c r="R42" s="25"/>
      <c r="S42" s="22"/>
    </row>
    <row r="43" spans="2:19" ht="48" customHeight="1" x14ac:dyDescent="0.25">
      <c r="B43" s="10">
        <v>38</v>
      </c>
      <c r="C43" s="11" t="s">
        <v>15</v>
      </c>
      <c r="D43" s="19">
        <f>D40+D36+D32+D28+D24+D20+D16+D12</f>
        <v>77950412.560000002</v>
      </c>
      <c r="E43" s="19">
        <f t="shared" ref="E43:O43" si="64">E40+E36+E32+E28+E24+E20+E16+E12</f>
        <v>55074408.829999998</v>
      </c>
      <c r="F43" s="19">
        <f t="shared" si="64"/>
        <v>44727762.537</v>
      </c>
      <c r="G43" s="19">
        <f t="shared" si="64"/>
        <v>31683199.18</v>
      </c>
      <c r="H43" s="19">
        <f t="shared" si="64"/>
        <v>30323451.720000003</v>
      </c>
      <c r="I43" s="19">
        <f t="shared" si="64"/>
        <v>18004206.289999999</v>
      </c>
      <c r="J43" s="19">
        <f t="shared" si="64"/>
        <v>16541394.629999999</v>
      </c>
      <c r="K43" s="19">
        <f t="shared" si="64"/>
        <v>18873778.129999999</v>
      </c>
      <c r="L43" s="19">
        <f t="shared" si="64"/>
        <v>23689133.829999998</v>
      </c>
      <c r="M43" s="19">
        <f t="shared" si="64"/>
        <v>34583843.82</v>
      </c>
      <c r="N43" s="19">
        <f t="shared" si="64"/>
        <v>37824675.25</v>
      </c>
      <c r="O43" s="19">
        <f t="shared" si="64"/>
        <v>36184808.222999997</v>
      </c>
      <c r="P43" s="19">
        <f>SUM(D43:O43)</f>
        <v>425461074.99999994</v>
      </c>
      <c r="Q43" s="16"/>
      <c r="R43" s="25"/>
      <c r="S43" s="22"/>
    </row>
    <row r="44" spans="2:19" ht="45" customHeight="1" x14ac:dyDescent="0.25">
      <c r="B44" s="10">
        <v>39</v>
      </c>
      <c r="C44" s="11" t="s">
        <v>46</v>
      </c>
      <c r="D44" s="19">
        <f>D43*1.18</f>
        <v>91981486.820799991</v>
      </c>
      <c r="E44" s="19">
        <f t="shared" ref="E44:O44" si="65">E43*1.18</f>
        <v>64987802.419399992</v>
      </c>
      <c r="F44" s="19">
        <f t="shared" si="65"/>
        <v>52778759.79366</v>
      </c>
      <c r="G44" s="19">
        <f t="shared" si="65"/>
        <v>37386175.032399997</v>
      </c>
      <c r="H44" s="19">
        <f t="shared" si="65"/>
        <v>35781673.029600002</v>
      </c>
      <c r="I44" s="19">
        <f t="shared" si="65"/>
        <v>21244963.422199998</v>
      </c>
      <c r="J44" s="19">
        <f t="shared" si="65"/>
        <v>19518845.663399998</v>
      </c>
      <c r="K44" s="19">
        <f t="shared" si="65"/>
        <v>22271058.193399999</v>
      </c>
      <c r="L44" s="19">
        <f t="shared" si="65"/>
        <v>27953177.919399995</v>
      </c>
      <c r="M44" s="19">
        <f t="shared" si="65"/>
        <v>40808935.707599998</v>
      </c>
      <c r="N44" s="19">
        <f t="shared" si="65"/>
        <v>44633116.794999994</v>
      </c>
      <c r="O44" s="19">
        <f t="shared" si="65"/>
        <v>42698073.703139998</v>
      </c>
      <c r="P44" s="19">
        <f t="shared" si="61"/>
        <v>502044068.50000006</v>
      </c>
      <c r="Q44" s="16"/>
      <c r="R44" s="25"/>
    </row>
    <row r="45" spans="2:19" x14ac:dyDescent="0.25">
      <c r="Q45" s="16"/>
      <c r="R45" s="25"/>
    </row>
    <row r="46" spans="2:19" x14ac:dyDescent="0.25">
      <c r="P46" s="24"/>
      <c r="Q46" s="16"/>
      <c r="R46" s="25"/>
    </row>
    <row r="47" spans="2:19" x14ac:dyDescent="0.25">
      <c r="Q47" s="16"/>
      <c r="R47" s="25"/>
    </row>
    <row r="48" spans="2:19" x14ac:dyDescent="0.25">
      <c r="Q48" s="16"/>
      <c r="R48" s="25"/>
    </row>
    <row r="55" spans="11:11" x14ac:dyDescent="0.25">
      <c r="K55" t="s">
        <v>47</v>
      </c>
    </row>
  </sheetData>
  <mergeCells count="1">
    <mergeCell ref="C2:P3"/>
  </mergeCells>
  <pageMargins left="0.23622047244094491" right="0.23622047244094491" top="0.15748031496062992" bottom="0.15748031496062992" header="0.31496062992125984" footer="0.31496062992125984"/>
  <pageSetup paperSize="9" scale="7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Костецкий Максим Владимирович</cp:lastModifiedBy>
  <cp:lastPrinted>2018-01-29T06:50:17Z</cp:lastPrinted>
  <dcterms:created xsi:type="dcterms:W3CDTF">2017-11-29T07:48:43Z</dcterms:created>
  <dcterms:modified xsi:type="dcterms:W3CDTF">2018-04-12T06:32:15Z</dcterms:modified>
</cp:coreProperties>
</file>